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3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9"/>
  <c r="G8"/>
  <c r="G7"/>
  <c r="G6"/>
  <c r="G5"/>
  <c r="F4"/>
</calcChain>
</file>

<file path=xl/sharedStrings.xml><?xml version="1.0" encoding="utf-8"?>
<sst xmlns="http://schemas.openxmlformats.org/spreadsheetml/2006/main" count="109" uniqueCount="109">
  <si>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</si>
  <si>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</si>
  <si>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</si>
  <si>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</si>
  <si>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</si>
  <si>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</si>
  <si>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</si>
  <si>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</si>
  <si>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</si>
  <si>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</si>
  <si>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</si>
  <si>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</si>
  <si>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</si>
  <si>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</si>
  <si>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</si>
  <si>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</si>
  <si>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</si>
  <si>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</si>
  <si>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</si>
  <si>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</si>
  <si>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</si>
  <si>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</si>
  <si>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</si>
  <si>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</si>
  <si>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</si>
  <si>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</si>
  <si>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</si>
  <si>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</si>
  <si>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</si>
  <si>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</si>
  <si>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</si>
  <si>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</si>
  <si>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</si>
  <si>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</si>
  <si>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</si>
  <si>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</si>
  <si>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</si>
  <si>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</si>
  <si>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</si>
  <si>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</si>
  <si>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</si>
  <si>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</si>
  <si>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</si>
  <si>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</si>
  <si>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</si>
  <si>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</si>
  <si>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</si>
  <si>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</si>
  <si>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</si>
  <si>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</si>
  <si>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</si>
  <si>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</si>
  <si>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</si>
  <si>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</si>
  <si>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</si>
  <si>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</si>
  <si>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</si>
  <si>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</si>
  <si>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</si>
  <si>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</si>
  <si>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</si>
  <si>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</si>
  <si>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</si>
  <si>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</si>
  <si>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</si>
  <si>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</si>
  <si>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</si>
  <si>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</si>
  <si>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</si>
  <si>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</si>
  <si>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</si>
  <si>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</si>
  <si>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</si>
  <si>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</si>
  <si>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</si>
  <si>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</si>
  <si>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</si>
  <si>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</si>
  <si>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</si>
  <si>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</si>
  <si>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</si>
  <si>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</si>
  <si>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</si>
  <si>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</si>
  <si>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</si>
  <si>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</si>
  <si>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</si>
  <si>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</si>
  <si>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</si>
  <si>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</si>
  <si>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</si>
  <si>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</si>
  <si>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</si>
  <si>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</si>
  <si>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</si>
  <si>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</si>
  <si>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</si>
  <si>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</si>
  <si>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</si>
  <si>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</si>
  <si>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</si>
  <si>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</si>
  <si>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</si>
  <si>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</si>
  <si>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01.07.2023</t>
    </r>
    <r>
      <rPr>
        <b/>
        <sz val="11"/>
        <rFont val="Times New Roman"/>
        <family val="1"/>
        <charset val="204"/>
      </rPr>
      <t>)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</si>
  <si>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>года, %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</si>
  <si>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2023 год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</si>
  <si>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2023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</si>
  <si>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01.07.2023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</si>
</sst>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[&gt;=50]#,##0.0,;[Red][&lt;=-50]\-#,##0.0,;#,##0.0,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/>
    </xf>
    <xf numFmtId="164" fontId="10" fillId="3" borderId="1" xfId="0" applyNumberFormat="1" applyFont="1" applyFill="1" applyBorder="1" applyAlignment="1">
      <alignment vertical="center"/>
    </xf>
    <xf numFmtId="166" fontId="10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vertical="center"/>
    </xf>
    <xf numFmtId="164" fontId="10" fillId="3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topLeftCell="A18" zoomScaleNormal="100" zoomScaleSheetLayoutView="70" workbookViewId="0">
      <selection activeCell="A55" sqref="A55"/>
    </sheetView>
  </sheetViews>
  <sheetFormatPr defaultRowHeight="15"/>
  <cols>
    <col min="1" max="1" width="6.7109375" customWidth="1"/>
    <col min="2" max="2" width="54.28515625" customWidth="1"/>
    <col min="3" max="7" width="15.42578125" customWidth="1"/>
  </cols>
  <sheetData>
    <row r="1" spans="1:7" ht="30" customHeight="1">
      <c r="A1" s="18" t="s">
        <v>104</v>
      </c>
      <c r="B1" s="18"/>
      <c r="C1" s="18"/>
      <c r="D1" s="18"/>
      <c r="E1" s="18"/>
      <c r="F1" s="18"/>
      <c r="G1" s="18"/>
    </row>
    <row r="3" spans="1:7" ht="60">
      <c r="A3" s="1" t="s">
        <v>91</v>
      </c>
      <c r="B3" s="1" t="s">
        <v>92</v>
      </c>
      <c r="C3" s="1" t="s">
        <v>107</v>
      </c>
      <c r="D3" s="1" t="s">
        <v>108</v>
      </c>
      <c r="E3" s="1" t="s">
        <v>106</v>
      </c>
      <c r="F3" s="1" t="s">
        <v>103</v>
      </c>
      <c r="G3" s="1" t="s">
        <v>105</v>
      </c>
    </row>
    <row r="4" spans="1:7">
      <c r="A4" s="5"/>
      <c r="B4" s="2" t="s">
        <v>0</v>
      </c>
      <c r="C4" s="17">
        <v>7767885439.7299995</v>
      </c>
      <c r="D4" s="17">
        <v>3755855704.5500002</v>
      </c>
      <c r="E4" s="12">
        <v>48.351069717636676</v>
      </c>
      <c r="F4" s="8">
        <f>(F5+F13+F16+F20+F26+F31+F35+F42+F45+F49+F53)/1000</f>
        <v>3007187.3816899997</v>
      </c>
      <c r="G4" s="11">
        <v>124.9</v>
      </c>
    </row>
    <row r="5" spans="1:7">
      <c r="A5" s="5" t="s">
        <v>1</v>
      </c>
      <c r="B5" s="2" t="s">
        <v>2</v>
      </c>
      <c r="C5" s="14">
        <v>654159010.58000004</v>
      </c>
      <c r="D5" s="14">
        <v>293581574.33999997</v>
      </c>
      <c r="E5" s="13">
        <v>44.879237248402397</v>
      </c>
      <c r="F5" s="14">
        <v>263232007.74000001</v>
      </c>
      <c r="G5" s="11">
        <f>F5/D5+100</f>
        <v>100.89662305385401</v>
      </c>
    </row>
    <row r="6" spans="1:7" ht="24">
      <c r="A6" s="4" t="s">
        <v>3</v>
      </c>
      <c r="B6" s="3" t="s">
        <v>4</v>
      </c>
      <c r="C6" s="9">
        <v>4446761.7699999996</v>
      </c>
      <c r="D6" s="9">
        <v>1878096.53</v>
      </c>
      <c r="E6" s="15">
        <v>42.235150591393165</v>
      </c>
      <c r="F6" s="9">
        <v>1457907.4</v>
      </c>
      <c r="G6" s="11">
        <f t="shared" ref="G6:G52" si="0">F6/D6+100</f>
        <v>100.7762686191641</v>
      </c>
    </row>
    <row r="7" spans="1:7" ht="36">
      <c r="A7" s="4" t="s">
        <v>5</v>
      </c>
      <c r="B7" s="3" t="s">
        <v>6</v>
      </c>
      <c r="C7" s="9">
        <v>7908000</v>
      </c>
      <c r="D7" s="9">
        <v>1907667.17</v>
      </c>
      <c r="E7" s="15">
        <v>24.12325708143652</v>
      </c>
      <c r="F7" s="9">
        <v>1850189.17</v>
      </c>
      <c r="G7" s="11">
        <f t="shared" si="0"/>
        <v>100.9698700062024</v>
      </c>
    </row>
    <row r="8" spans="1:7" ht="36">
      <c r="A8" s="4" t="s">
        <v>7</v>
      </c>
      <c r="B8" s="3" t="s">
        <v>8</v>
      </c>
      <c r="C8" s="9">
        <v>157740331.34</v>
      </c>
      <c r="D8" s="9">
        <v>78406338.709999993</v>
      </c>
      <c r="E8" s="15">
        <v>49.70595537865313</v>
      </c>
      <c r="F8" s="9">
        <v>73596620.430000007</v>
      </c>
      <c r="G8" s="11">
        <f t="shared" si="0"/>
        <v>100.93865651222677</v>
      </c>
    </row>
    <row r="9" spans="1:7" ht="24">
      <c r="A9" s="4" t="s">
        <v>9</v>
      </c>
      <c r="B9" s="3" t="s">
        <v>10</v>
      </c>
      <c r="C9" s="9">
        <v>38273730.890000001</v>
      </c>
      <c r="D9" s="9">
        <v>18456597.010000002</v>
      </c>
      <c r="E9" s="15">
        <v>48.222623143390145</v>
      </c>
      <c r="F9" s="9">
        <v>16771512.76</v>
      </c>
      <c r="G9" s="11">
        <f t="shared" si="0"/>
        <v>100.90870016563254</v>
      </c>
    </row>
    <row r="10" spans="1:7">
      <c r="A10" s="4" t="s">
        <v>95</v>
      </c>
      <c r="B10" s="3" t="s">
        <v>96</v>
      </c>
      <c r="C10" s="9">
        <v>0</v>
      </c>
      <c r="D10" s="9">
        <v>0</v>
      </c>
      <c r="E10" s="10"/>
      <c r="F10" s="9">
        <v>989273.85</v>
      </c>
      <c r="G10" s="11"/>
    </row>
    <row r="11" spans="1:7">
      <c r="A11" s="4" t="s">
        <v>11</v>
      </c>
      <c r="B11" s="3" t="s">
        <v>12</v>
      </c>
      <c r="C11" s="9">
        <v>1300165.32</v>
      </c>
      <c r="D11" s="9">
        <v>0</v>
      </c>
      <c r="E11" s="15">
        <v>0</v>
      </c>
      <c r="F11" s="9">
        <v>0</v>
      </c>
      <c r="G11" s="11"/>
    </row>
    <row r="12" spans="1:7">
      <c r="A12" s="4" t="s">
        <v>13</v>
      </c>
      <c r="B12" s="3" t="s">
        <v>14</v>
      </c>
      <c r="C12" s="9">
        <v>444490021.25999999</v>
      </c>
      <c r="D12" s="9">
        <v>192932874.91999999</v>
      </c>
      <c r="E12" s="15">
        <v>43.405445722513946</v>
      </c>
      <c r="F12" s="9">
        <v>168566504.13</v>
      </c>
      <c r="G12" s="11">
        <f t="shared" si="0"/>
        <v>100.87370544910968</v>
      </c>
    </row>
    <row r="13" spans="1:7">
      <c r="A13" s="5" t="s">
        <v>15</v>
      </c>
      <c r="B13" s="2" t="s">
        <v>16</v>
      </c>
      <c r="C13" s="14">
        <v>11867500</v>
      </c>
      <c r="D13" s="14">
        <v>5088511.83</v>
      </c>
      <c r="E13" s="13">
        <v>42.877706593638088</v>
      </c>
      <c r="F13" s="14">
        <v>5111049.53</v>
      </c>
      <c r="G13" s="11">
        <f t="shared" si="0"/>
        <v>101.0044291338515</v>
      </c>
    </row>
    <row r="14" spans="1:7">
      <c r="A14" s="4" t="s">
        <v>17</v>
      </c>
      <c r="B14" s="3" t="s">
        <v>18</v>
      </c>
      <c r="C14" s="9">
        <v>11462500</v>
      </c>
      <c r="D14" s="9">
        <v>5088511.83</v>
      </c>
      <c r="E14" s="15">
        <v>44.392687720828789</v>
      </c>
      <c r="F14" s="9">
        <v>5111049.53</v>
      </c>
      <c r="G14" s="11">
        <f t="shared" si="0"/>
        <v>101.0044291338515</v>
      </c>
    </row>
    <row r="15" spans="1:7">
      <c r="A15" s="4" t="s">
        <v>19</v>
      </c>
      <c r="B15" s="3" t="s">
        <v>20</v>
      </c>
      <c r="C15" s="9">
        <v>405000</v>
      </c>
      <c r="D15" s="9">
        <v>0</v>
      </c>
      <c r="E15" s="15">
        <v>0</v>
      </c>
      <c r="F15" s="9">
        <v>0</v>
      </c>
      <c r="G15" s="11" t="e">
        <f t="shared" si="0"/>
        <v>#DIV/0!</v>
      </c>
    </row>
    <row r="16" spans="1:7" ht="24">
      <c r="A16" s="5" t="s">
        <v>21</v>
      </c>
      <c r="B16" s="2" t="s">
        <v>22</v>
      </c>
      <c r="C16" s="14">
        <v>91839130</v>
      </c>
      <c r="D16" s="14">
        <v>35247685.280000001</v>
      </c>
      <c r="E16" s="13">
        <v>38.37981182966346</v>
      </c>
      <c r="F16" s="14">
        <v>30609081.75</v>
      </c>
      <c r="G16" s="11">
        <f t="shared" si="0"/>
        <v>100.86839976885994</v>
      </c>
    </row>
    <row r="17" spans="1:7" ht="24">
      <c r="A17" s="4" t="s">
        <v>23</v>
      </c>
      <c r="B17" s="3" t="s">
        <v>24</v>
      </c>
      <c r="C17" s="9">
        <v>2592231</v>
      </c>
      <c r="D17" s="9">
        <v>1164501.8500000001</v>
      </c>
      <c r="E17" s="15">
        <v>44.922765370833076</v>
      </c>
      <c r="F17" s="9">
        <v>1221917.48</v>
      </c>
      <c r="G17" s="11">
        <f t="shared" si="0"/>
        <v>101.04930488517472</v>
      </c>
    </row>
    <row r="18" spans="1:7" ht="24">
      <c r="A18" s="4" t="s">
        <v>101</v>
      </c>
      <c r="B18" s="3" t="s">
        <v>102</v>
      </c>
      <c r="C18" s="9">
        <v>64513657</v>
      </c>
      <c r="D18" s="9">
        <v>25127677.899999999</v>
      </c>
      <c r="E18" s="15">
        <v>38.949393149422605</v>
      </c>
      <c r="F18" s="9">
        <v>22139860.579999998</v>
      </c>
      <c r="G18" s="11">
        <f t="shared" si="0"/>
        <v>100.88109457101883</v>
      </c>
    </row>
    <row r="19" spans="1:7" ht="24">
      <c r="A19" s="4" t="s">
        <v>25</v>
      </c>
      <c r="B19" s="3" t="s">
        <v>26</v>
      </c>
      <c r="C19" s="9">
        <v>24733242</v>
      </c>
      <c r="D19" s="9">
        <v>8955505.5299999993</v>
      </c>
      <c r="E19" s="15">
        <v>36.208377090233455</v>
      </c>
      <c r="F19" s="9">
        <v>7247303.6900000004</v>
      </c>
      <c r="G19" s="11">
        <f t="shared" si="0"/>
        <v>100.8092567935693</v>
      </c>
    </row>
    <row r="20" spans="1:7">
      <c r="A20" s="5" t="s">
        <v>27</v>
      </c>
      <c r="B20" s="2" t="s">
        <v>28</v>
      </c>
      <c r="C20" s="14">
        <v>477835409</v>
      </c>
      <c r="D20" s="14">
        <v>161054774.71000001</v>
      </c>
      <c r="E20" s="13">
        <v>33.705073269277122</v>
      </c>
      <c r="F20" s="14">
        <v>125911305.43000001</v>
      </c>
      <c r="G20" s="11">
        <f t="shared" si="0"/>
        <v>100.78179181993654</v>
      </c>
    </row>
    <row r="21" spans="1:7">
      <c r="A21" s="4" t="s">
        <v>29</v>
      </c>
      <c r="B21" s="3" t="s">
        <v>30</v>
      </c>
      <c r="C21" s="9">
        <v>2929000</v>
      </c>
      <c r="D21" s="9">
        <v>1649028.26</v>
      </c>
      <c r="E21" s="15">
        <v>56.300043018094911</v>
      </c>
      <c r="F21" s="9">
        <v>1409616.54</v>
      </c>
      <c r="G21" s="11">
        <f t="shared" si="0"/>
        <v>100.85481648446704</v>
      </c>
    </row>
    <row r="22" spans="1:7">
      <c r="A22" s="4" t="s">
        <v>31</v>
      </c>
      <c r="B22" s="3" t="s">
        <v>32</v>
      </c>
      <c r="C22" s="9">
        <v>1</v>
      </c>
      <c r="D22" s="9">
        <v>0.52</v>
      </c>
      <c r="E22" s="15">
        <v>52</v>
      </c>
      <c r="F22" s="9">
        <v>0.44</v>
      </c>
      <c r="G22" s="11">
        <f t="shared" si="0"/>
        <v>100.84615384615384</v>
      </c>
    </row>
    <row r="23" spans="1:7">
      <c r="A23" s="4" t="s">
        <v>33</v>
      </c>
      <c r="B23" s="3" t="s">
        <v>34</v>
      </c>
      <c r="C23" s="9">
        <v>459911580</v>
      </c>
      <c r="D23" s="9">
        <v>154656907.55000001</v>
      </c>
      <c r="E23" s="15">
        <v>33.627530654914153</v>
      </c>
      <c r="F23" s="9">
        <v>121726122.31</v>
      </c>
      <c r="G23" s="11">
        <f t="shared" si="0"/>
        <v>100.78707200498398</v>
      </c>
    </row>
    <row r="24" spans="1:7">
      <c r="A24" s="4" t="s">
        <v>97</v>
      </c>
      <c r="B24" s="3" t="s">
        <v>98</v>
      </c>
      <c r="C24" s="9">
        <v>9934528</v>
      </c>
      <c r="D24" s="9">
        <v>3529764.63</v>
      </c>
      <c r="E24" s="15">
        <v>35.5302700842959</v>
      </c>
      <c r="F24" s="9">
        <v>2619060.94</v>
      </c>
      <c r="G24" s="11">
        <f t="shared" si="0"/>
        <v>100.74199308297788</v>
      </c>
    </row>
    <row r="25" spans="1:7">
      <c r="A25" s="4" t="s">
        <v>35</v>
      </c>
      <c r="B25" s="3" t="s">
        <v>36</v>
      </c>
      <c r="C25" s="9">
        <v>5060300</v>
      </c>
      <c r="D25" s="9">
        <v>1219073.75</v>
      </c>
      <c r="E25" s="15">
        <v>24.090938284291443</v>
      </c>
      <c r="F25" s="9">
        <v>156505.20000000001</v>
      </c>
      <c r="G25" s="11">
        <f t="shared" si="0"/>
        <v>100.12838041997048</v>
      </c>
    </row>
    <row r="26" spans="1:7">
      <c r="A26" s="5" t="s">
        <v>37</v>
      </c>
      <c r="B26" s="2" t="s">
        <v>38</v>
      </c>
      <c r="C26" s="14">
        <v>2084091717.3900001</v>
      </c>
      <c r="D26" s="14">
        <v>746748947.20000005</v>
      </c>
      <c r="E26" s="13">
        <v>35.830906143381569</v>
      </c>
      <c r="F26" s="14">
        <v>295268537.20999998</v>
      </c>
      <c r="G26" s="11">
        <f t="shared" si="0"/>
        <v>100.39540536122232</v>
      </c>
    </row>
    <row r="27" spans="1:7">
      <c r="A27" s="4" t="s">
        <v>39</v>
      </c>
      <c r="B27" s="3" t="s">
        <v>40</v>
      </c>
      <c r="C27" s="9">
        <v>327976906.83999997</v>
      </c>
      <c r="D27" s="9">
        <v>128901756.87</v>
      </c>
      <c r="E27" s="15">
        <v>39.302083220415071</v>
      </c>
      <c r="F27" s="9">
        <v>23799266.699999999</v>
      </c>
      <c r="G27" s="11">
        <f t="shared" si="0"/>
        <v>100.18463104986228</v>
      </c>
    </row>
    <row r="28" spans="1:7">
      <c r="A28" s="4" t="s">
        <v>41</v>
      </c>
      <c r="B28" s="3" t="s">
        <v>42</v>
      </c>
      <c r="C28" s="9">
        <v>23338834.68</v>
      </c>
      <c r="D28" s="9">
        <v>6767406.8300000001</v>
      </c>
      <c r="E28" s="15">
        <v>28.996335604533279</v>
      </c>
      <c r="F28" s="9">
        <v>48749078.57</v>
      </c>
      <c r="G28" s="11">
        <f t="shared" si="0"/>
        <v>107.20350937879111</v>
      </c>
    </row>
    <row r="29" spans="1:7">
      <c r="A29" s="4" t="s">
        <v>43</v>
      </c>
      <c r="B29" s="3" t="s">
        <v>44</v>
      </c>
      <c r="C29" s="9">
        <v>1693250855.8699999</v>
      </c>
      <c r="D29" s="9">
        <v>591583885.41999996</v>
      </c>
      <c r="E29" s="15">
        <v>34.937757944675099</v>
      </c>
      <c r="F29" s="9">
        <v>201275949.41</v>
      </c>
      <c r="G29" s="11">
        <f t="shared" si="0"/>
        <v>100.34023230579903</v>
      </c>
    </row>
    <row r="30" spans="1:7">
      <c r="A30" s="4" t="s">
        <v>45</v>
      </c>
      <c r="B30" s="3" t="s">
        <v>46</v>
      </c>
      <c r="C30" s="9">
        <v>39525120</v>
      </c>
      <c r="D30" s="9">
        <v>19495898.079999998</v>
      </c>
      <c r="E30" s="15">
        <v>49.325335584053882</v>
      </c>
      <c r="F30" s="9">
        <v>21444242.530000001</v>
      </c>
      <c r="G30" s="11">
        <f t="shared" si="0"/>
        <v>101.09993612205014</v>
      </c>
    </row>
    <row r="31" spans="1:7">
      <c r="A31" s="5" t="s">
        <v>47</v>
      </c>
      <c r="B31" s="2" t="s">
        <v>48</v>
      </c>
      <c r="C31" s="14">
        <v>15662837.4</v>
      </c>
      <c r="D31" s="14">
        <v>6307891.2000000002</v>
      </c>
      <c r="E31" s="13">
        <v>40.272978892062049</v>
      </c>
      <c r="F31" s="14">
        <v>58851884.560000002</v>
      </c>
      <c r="G31" s="11">
        <f t="shared" si="0"/>
        <v>109.3298826333593</v>
      </c>
    </row>
    <row r="32" spans="1:7">
      <c r="A32" s="4" t="s">
        <v>93</v>
      </c>
      <c r="B32" s="3" t="s">
        <v>94</v>
      </c>
      <c r="C32" s="9">
        <v>1200000</v>
      </c>
      <c r="D32" s="9">
        <v>0</v>
      </c>
      <c r="E32" s="15">
        <v>0</v>
      </c>
      <c r="F32" s="7">
        <v>0</v>
      </c>
      <c r="G32" s="11"/>
    </row>
    <row r="33" spans="1:7">
      <c r="A33" s="4" t="s">
        <v>49</v>
      </c>
      <c r="B33" s="3" t="s">
        <v>50</v>
      </c>
      <c r="C33" s="9">
        <v>0</v>
      </c>
      <c r="D33" s="9">
        <v>0</v>
      </c>
      <c r="E33" s="15">
        <v>0</v>
      </c>
      <c r="F33" s="7">
        <v>0</v>
      </c>
      <c r="G33" s="11"/>
    </row>
    <row r="34" spans="1:7">
      <c r="A34" s="4" t="s">
        <v>51</v>
      </c>
      <c r="B34" s="3" t="s">
        <v>52</v>
      </c>
      <c r="C34" s="9">
        <v>14462837.4</v>
      </c>
      <c r="D34" s="9">
        <v>6307891.2000000002</v>
      </c>
      <c r="E34" s="13">
        <v>43.61</v>
      </c>
      <c r="F34" s="9">
        <v>58851884.560000002</v>
      </c>
      <c r="G34" s="11">
        <f t="shared" si="0"/>
        <v>109.3298826333593</v>
      </c>
    </row>
    <row r="35" spans="1:7">
      <c r="A35" s="5" t="s">
        <v>53</v>
      </c>
      <c r="B35" s="2" t="s">
        <v>54</v>
      </c>
      <c r="C35" s="14">
        <v>3785097020.1799998</v>
      </c>
      <c r="D35" s="14">
        <v>2192232057.1999998</v>
      </c>
      <c r="E35" s="16">
        <v>57.92</v>
      </c>
      <c r="F35" s="14">
        <v>1933796288.4300001</v>
      </c>
      <c r="G35" s="11">
        <f t="shared" si="0"/>
        <v>100.88211295062436</v>
      </c>
    </row>
    <row r="36" spans="1:7">
      <c r="A36" s="4" t="s">
        <v>55</v>
      </c>
      <c r="B36" s="3" t="s">
        <v>56</v>
      </c>
      <c r="C36" s="9">
        <v>755981200</v>
      </c>
      <c r="D36" s="9">
        <v>463879868.30000001</v>
      </c>
      <c r="E36" s="15">
        <v>61.361296855001157</v>
      </c>
      <c r="F36" s="9">
        <v>451906677.31</v>
      </c>
      <c r="G36" s="11">
        <f t="shared" si="0"/>
        <v>100.97418902649542</v>
      </c>
    </row>
    <row r="37" spans="1:7">
      <c r="A37" s="4" t="s">
        <v>57</v>
      </c>
      <c r="B37" s="3" t="s">
        <v>58</v>
      </c>
      <c r="C37" s="9">
        <v>2622580352.9299998</v>
      </c>
      <c r="D37" s="9">
        <v>1512742771.79</v>
      </c>
      <c r="E37" s="15">
        <v>57.681465130322252</v>
      </c>
      <c r="F37" s="9">
        <v>1283697950.53</v>
      </c>
      <c r="G37" s="11">
        <f t="shared" si="0"/>
        <v>100.84858971033854</v>
      </c>
    </row>
    <row r="38" spans="1:7">
      <c r="A38" s="4" t="s">
        <v>59</v>
      </c>
      <c r="B38" s="3" t="s">
        <v>60</v>
      </c>
      <c r="C38" s="9">
        <v>272809934.19999999</v>
      </c>
      <c r="D38" s="9">
        <v>154520387.19999999</v>
      </c>
      <c r="E38" s="15">
        <v>56.640308078634469</v>
      </c>
      <c r="F38" s="9">
        <v>138615760</v>
      </c>
      <c r="G38" s="11">
        <f t="shared" si="0"/>
        <v>100.89707101122252</v>
      </c>
    </row>
    <row r="39" spans="1:7" ht="24">
      <c r="A39" s="4" t="s">
        <v>61</v>
      </c>
      <c r="B39" s="3" t="s">
        <v>62</v>
      </c>
      <c r="C39" s="9">
        <v>1829475</v>
      </c>
      <c r="D39" s="9">
        <v>179400</v>
      </c>
      <c r="E39" s="15">
        <v>9.8060919116139864</v>
      </c>
      <c r="F39" s="9">
        <v>268019</v>
      </c>
      <c r="G39" s="11">
        <f t="shared" si="0"/>
        <v>101.49397435897436</v>
      </c>
    </row>
    <row r="40" spans="1:7">
      <c r="A40" s="4" t="s">
        <v>63</v>
      </c>
      <c r="B40" s="3" t="s">
        <v>64</v>
      </c>
      <c r="C40" s="9">
        <v>34621300</v>
      </c>
      <c r="D40" s="9">
        <v>13898991.380000001</v>
      </c>
      <c r="E40" s="15">
        <v>40.145781296485119</v>
      </c>
      <c r="F40" s="9">
        <v>10063626</v>
      </c>
      <c r="G40" s="11">
        <f t="shared" si="0"/>
        <v>100.72405440976682</v>
      </c>
    </row>
    <row r="41" spans="1:7">
      <c r="A41" s="4" t="s">
        <v>65</v>
      </c>
      <c r="B41" s="3" t="s">
        <v>66</v>
      </c>
      <c r="C41" s="9">
        <v>97274758.049999997</v>
      </c>
      <c r="D41" s="9">
        <v>47010638.530000001</v>
      </c>
      <c r="E41" s="15">
        <v>48.327684871584218</v>
      </c>
      <c r="F41" s="9">
        <v>49244255.590000004</v>
      </c>
      <c r="G41" s="11">
        <f t="shared" si="0"/>
        <v>101.04751301258277</v>
      </c>
    </row>
    <row r="42" spans="1:7">
      <c r="A42" s="5" t="s">
        <v>67</v>
      </c>
      <c r="B42" s="2" t="s">
        <v>68</v>
      </c>
      <c r="C42" s="14">
        <v>233046315.18000001</v>
      </c>
      <c r="D42" s="14">
        <v>109536904.98999999</v>
      </c>
      <c r="E42" s="13">
        <v>47.002204220820239</v>
      </c>
      <c r="F42" s="14">
        <v>95368928</v>
      </c>
      <c r="G42" s="11">
        <f t="shared" si="0"/>
        <v>100.87065567544296</v>
      </c>
    </row>
    <row r="43" spans="1:7">
      <c r="A43" s="4" t="s">
        <v>69</v>
      </c>
      <c r="B43" s="3" t="s">
        <v>70</v>
      </c>
      <c r="C43" s="9">
        <v>216738075.18000001</v>
      </c>
      <c r="D43" s="9">
        <v>101620675.43000001</v>
      </c>
      <c r="E43" s="15">
        <v>46.886397484892534</v>
      </c>
      <c r="F43" s="9">
        <v>87413042.980000004</v>
      </c>
      <c r="G43" s="11">
        <f t="shared" si="0"/>
        <v>100.86018954912589</v>
      </c>
    </row>
    <row r="44" spans="1:7">
      <c r="A44" s="4" t="s">
        <v>71</v>
      </c>
      <c r="B44" s="3" t="s">
        <v>72</v>
      </c>
      <c r="C44" s="9">
        <v>16308240</v>
      </c>
      <c r="D44" s="9">
        <v>7916229.5599999996</v>
      </c>
      <c r="E44" s="15">
        <v>48.541286858667767</v>
      </c>
      <c r="F44" s="9">
        <v>7955885.0199999996</v>
      </c>
      <c r="G44" s="11">
        <f t="shared" si="0"/>
        <v>101.00500938732252</v>
      </c>
    </row>
    <row r="45" spans="1:7">
      <c r="A45" s="5" t="s">
        <v>73</v>
      </c>
      <c r="B45" s="2" t="s">
        <v>74</v>
      </c>
      <c r="C45" s="14">
        <v>111317500</v>
      </c>
      <c r="D45" s="14">
        <v>57346242.280000001</v>
      </c>
      <c r="E45" s="13">
        <v>51.515927217194069</v>
      </c>
      <c r="F45" s="14">
        <v>69413290.739999995</v>
      </c>
      <c r="G45" s="11">
        <f t="shared" si="0"/>
        <v>101.21042439713976</v>
      </c>
    </row>
    <row r="46" spans="1:7">
      <c r="A46" s="4" t="s">
        <v>75</v>
      </c>
      <c r="B46" s="3" t="s">
        <v>76</v>
      </c>
      <c r="C46" s="9">
        <v>8261500</v>
      </c>
      <c r="D46" s="9">
        <v>4027008.34</v>
      </c>
      <c r="E46" s="15">
        <v>48.744275736851662</v>
      </c>
      <c r="F46" s="9">
        <v>3956178.52</v>
      </c>
      <c r="G46" s="11">
        <f t="shared" si="0"/>
        <v>100.98241130536124</v>
      </c>
    </row>
    <row r="47" spans="1:7">
      <c r="A47" s="4" t="s">
        <v>77</v>
      </c>
      <c r="B47" s="3" t="s">
        <v>78</v>
      </c>
      <c r="C47" s="9">
        <v>360000</v>
      </c>
      <c r="D47" s="9">
        <v>160000</v>
      </c>
      <c r="E47" s="15">
        <v>44.444444444444443</v>
      </c>
      <c r="F47" s="9">
        <v>23958696.68</v>
      </c>
      <c r="G47" s="11">
        <f t="shared" si="0"/>
        <v>249.74185424999999</v>
      </c>
    </row>
    <row r="48" spans="1:7">
      <c r="A48" s="4" t="s">
        <v>79</v>
      </c>
      <c r="B48" s="3" t="s">
        <v>80</v>
      </c>
      <c r="C48" s="9">
        <v>102696000</v>
      </c>
      <c r="D48" s="9">
        <v>53159233.939999998</v>
      </c>
      <c r="E48" s="15">
        <v>51.763684992599515</v>
      </c>
      <c r="F48" s="9">
        <v>41498415.539999999</v>
      </c>
      <c r="G48" s="11">
        <f t="shared" si="0"/>
        <v>100.78064359593365</v>
      </c>
    </row>
    <row r="49" spans="1:7">
      <c r="A49" s="5" t="s">
        <v>81</v>
      </c>
      <c r="B49" s="2" t="s">
        <v>82</v>
      </c>
      <c r="C49" s="14">
        <v>298169000</v>
      </c>
      <c r="D49" s="14">
        <v>148711115.52000001</v>
      </c>
      <c r="E49" s="13">
        <v>49.874774211940206</v>
      </c>
      <c r="F49" s="14">
        <v>129240884.33</v>
      </c>
      <c r="G49" s="11">
        <f t="shared" si="0"/>
        <v>100.86907346419991</v>
      </c>
    </row>
    <row r="50" spans="1:7">
      <c r="A50" s="4" t="s">
        <v>83</v>
      </c>
      <c r="B50" s="3" t="s">
        <v>84</v>
      </c>
      <c r="C50" s="9">
        <v>132574088.8</v>
      </c>
      <c r="D50" s="9">
        <v>72688755</v>
      </c>
      <c r="E50" s="15">
        <v>54.828779634048672</v>
      </c>
      <c r="F50" s="9">
        <v>123851940</v>
      </c>
      <c r="G50" s="11">
        <f t="shared" si="0"/>
        <v>101.70386657468545</v>
      </c>
    </row>
    <row r="51" spans="1:7">
      <c r="A51" s="4" t="s">
        <v>99</v>
      </c>
      <c r="B51" s="3" t="s">
        <v>100</v>
      </c>
      <c r="C51" s="9">
        <v>155723580.44</v>
      </c>
      <c r="D51" s="9">
        <v>71261260.329999998</v>
      </c>
      <c r="E51" s="15">
        <v>45.7613806005808</v>
      </c>
      <c r="F51" s="7">
        <v>0</v>
      </c>
      <c r="G51" s="11">
        <f t="shared" si="0"/>
        <v>100</v>
      </c>
    </row>
    <row r="52" spans="1:7">
      <c r="A52" s="4" t="s">
        <v>85</v>
      </c>
      <c r="B52" s="3" t="s">
        <v>86</v>
      </c>
      <c r="C52" s="9">
        <v>9871330.7599999998</v>
      </c>
      <c r="D52" s="9">
        <v>4761100.1900000004</v>
      </c>
      <c r="E52" s="15">
        <v>48.231594156409372</v>
      </c>
      <c r="F52" s="9">
        <v>5388944.3300000001</v>
      </c>
      <c r="G52" s="11">
        <f t="shared" si="0"/>
        <v>101.13186955009238</v>
      </c>
    </row>
    <row r="53" spans="1:7">
      <c r="A53" s="5" t="s">
        <v>87</v>
      </c>
      <c r="B53" s="2" t="s">
        <v>88</v>
      </c>
      <c r="C53" s="14">
        <v>4800000</v>
      </c>
      <c r="D53" s="14">
        <v>0</v>
      </c>
      <c r="E53" s="13">
        <v>0</v>
      </c>
      <c r="F53" s="14">
        <v>384123.97</v>
      </c>
      <c r="G53" s="11">
        <v>0</v>
      </c>
    </row>
    <row r="54" spans="1:7">
      <c r="A54" s="4" t="s">
        <v>89</v>
      </c>
      <c r="B54" s="3" t="s">
        <v>90</v>
      </c>
      <c r="C54" s="9">
        <v>4800000</v>
      </c>
      <c r="D54" s="9">
        <v>0</v>
      </c>
      <c r="E54" s="15">
        <v>0</v>
      </c>
      <c r="F54" s="9">
        <v>384123.97</v>
      </c>
      <c r="G54" s="11">
        <v>0</v>
      </c>
    </row>
    <row r="55" spans="1:7">
      <c r="A55" s="6"/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dcterms:created xsi:type="dcterms:W3CDTF">2017-12-11T14:03:53Z</dcterms:created>
  <dcterms:modified xsi:type="dcterms:W3CDTF">2023-07-11T13:46:47Z</dcterms:modified>
</cp:coreProperties>
</file>